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Dramakani hamematakan" sheetId="27" r:id="rId1"/>
    <sheet name="Ekamutneri hamematakan" sheetId="26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'Dramakani hamematakan'!$A$1:$E$94</definedName>
    <definedName name="_xlnm.Print_Area" localSheetId="1">'Ekamutneri hamematakan'!$A$1:$E$72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22" i="26"/>
  <c r="E23"/>
  <c r="D26"/>
  <c r="D24"/>
  <c r="E24" s="1"/>
  <c r="C6"/>
  <c r="D64"/>
  <c r="D63"/>
  <c r="D55"/>
  <c r="D33"/>
  <c r="D34"/>
  <c r="D32"/>
  <c r="D31"/>
  <c r="D37"/>
  <c r="D36"/>
  <c r="D38"/>
  <c r="D48"/>
  <c r="D52"/>
  <c r="D45"/>
  <c r="D13"/>
  <c r="D21"/>
  <c r="D7"/>
  <c r="C26"/>
  <c r="D46" i="27"/>
  <c r="D47"/>
  <c r="D41"/>
  <c r="D43"/>
  <c r="D42"/>
  <c r="D40"/>
  <c r="D8"/>
  <c r="D25"/>
  <c r="D20"/>
  <c r="D63"/>
  <c r="D69"/>
  <c r="D51"/>
  <c r="D67"/>
  <c r="D33"/>
  <c r="D30"/>
  <c r="D35"/>
  <c r="D37"/>
  <c r="D31"/>
  <c r="D61"/>
  <c r="D84"/>
  <c r="D32"/>
  <c r="D14"/>
  <c r="D6" i="26" l="1"/>
  <c r="D53"/>
  <c r="D46"/>
  <c r="D45" i="27" l="1"/>
  <c r="D44"/>
  <c r="D29"/>
  <c r="D70" l="1"/>
  <c r="E63" l="1"/>
  <c r="E63" i="26"/>
  <c r="E65"/>
  <c r="E61" i="27" l="1"/>
  <c r="E81"/>
  <c r="E64" i="26" l="1"/>
  <c r="E62" l="1"/>
  <c r="E64" i="27" l="1"/>
  <c r="E60"/>
  <c r="E58"/>
  <c r="E61" i="26"/>
  <c r="E59"/>
  <c r="E22" i="27" l="1"/>
  <c r="E20"/>
  <c r="E21" i="26"/>
  <c r="E93" i="27"/>
  <c r="E92"/>
  <c r="D91"/>
  <c r="C91"/>
  <c r="E90"/>
  <c r="E89"/>
  <c r="D88"/>
  <c r="E88" s="1"/>
  <c r="C88"/>
  <c r="E87"/>
  <c r="E86"/>
  <c r="E85"/>
  <c r="E84"/>
  <c r="D83"/>
  <c r="C83"/>
  <c r="E82"/>
  <c r="E79"/>
  <c r="E78"/>
  <c r="E77"/>
  <c r="E76"/>
  <c r="E75"/>
  <c r="E74"/>
  <c r="D73"/>
  <c r="C73"/>
  <c r="E71"/>
  <c r="E70"/>
  <c r="E69"/>
  <c r="E68"/>
  <c r="E67"/>
  <c r="E66"/>
  <c r="D65"/>
  <c r="C65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71" i="26"/>
  <c r="E70"/>
  <c r="E69"/>
  <c r="E68"/>
  <c r="E67"/>
  <c r="E66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5"/>
  <c r="C35"/>
  <c r="C25" s="1"/>
  <c r="E34"/>
  <c r="E33"/>
  <c r="E32"/>
  <c r="E31"/>
  <c r="E30"/>
  <c r="E29"/>
  <c r="E28"/>
  <c r="E27"/>
  <c r="E26"/>
  <c r="E20"/>
  <c r="E19"/>
  <c r="E17"/>
  <c r="E16"/>
  <c r="E15"/>
  <c r="E14"/>
  <c r="E13"/>
  <c r="E12"/>
  <c r="E11"/>
  <c r="E10"/>
  <c r="E9"/>
  <c r="E8"/>
  <c r="E7"/>
  <c r="D25" l="1"/>
  <c r="E25" s="1"/>
  <c r="D24" i="27"/>
  <c r="C72"/>
  <c r="C24"/>
  <c r="E18" i="26"/>
  <c r="D72" i="27"/>
  <c r="E91"/>
  <c r="E83"/>
  <c r="E34"/>
  <c r="E65"/>
  <c r="E73"/>
  <c r="C72" i="26"/>
  <c r="E35"/>
  <c r="E6"/>
  <c r="E7" i="27"/>
  <c r="D72" i="26" l="1"/>
  <c r="E72" s="1"/>
  <c r="D23" i="27"/>
  <c r="D94" s="1"/>
  <c r="C23"/>
  <c r="C94" s="1"/>
  <c r="E24"/>
  <c r="E72"/>
  <c r="E94" l="1"/>
  <c r="E23"/>
</calcChain>
</file>

<file path=xl/sharedStrings.xml><?xml version="1.0" encoding="utf-8"?>
<sst xmlns="http://schemas.openxmlformats.org/spreadsheetml/2006/main" count="181" uniqueCount="119">
  <si>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</si>
  <si>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</si>
  <si>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</si>
  <si>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</si>
  <si>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</si>
  <si>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</si>
  <si>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</si>
  <si>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</si>
  <si>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</si>
  <si>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</si>
  <si>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</si>
  <si>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</si>
  <si>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</si>
  <si>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</si>
  <si>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</si>
  <si>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</si>
  <si>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</si>
  <si>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</si>
  <si>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</si>
  <si>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</si>
  <si>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</si>
  <si>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</si>
  <si>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</si>
  <si>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</si>
  <si>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</si>
  <si>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</si>
  <si>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</si>
  <si>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</si>
  <si>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</si>
  <si>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</si>
  <si>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</si>
  <si>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</si>
  <si>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</si>
  <si>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</si>
  <si>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</si>
  <si>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</si>
  <si>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</si>
  <si>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</si>
  <si>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</si>
  <si>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</si>
  <si>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</si>
  <si>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</si>
  <si>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</si>
  <si>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</si>
  <si>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</si>
  <si>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</si>
  <si>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</si>
  <si>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</si>
  <si>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</si>
  <si>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</si>
  <si>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</si>
  <si>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</si>
  <si>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</si>
  <si>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</si>
  <si>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</si>
  <si>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</si>
  <si>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</si>
  <si>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</si>
  <si>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</si>
  <si>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</si>
  <si>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</si>
  <si>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</si>
  <si>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</si>
  <si>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</si>
  <si>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</si>
  <si>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</si>
  <si>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</si>
  <si>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</si>
  <si>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</si>
  <si>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</si>
  <si>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</si>
  <si>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</si>
  <si>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</si>
  <si>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</si>
  <si>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</si>
  <si>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</si>
  <si>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</si>
  <si>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</si>
  <si>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</si>
  <si>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</si>
  <si>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</si>
  <si>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</si>
  <si>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</si>
  <si>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</si>
  <si>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</si>
  <si>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</si>
  <si>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</si>
  <si>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</si>
  <si>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</si>
  <si>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</si>
  <si>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</si>
  <si>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</si>
  <si>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</si>
  <si>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</si>
  <si>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</si>
  <si>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</si>
  <si>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</si>
  <si>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</si>
  <si>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</si>
  <si>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</si>
  <si>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</si>
  <si>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</si>
  <si>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</si>
  <si>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</si>
  <si>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</si>
  <si>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«Թիվ 174 հիմնական դպրոց»  ՊՈԱԿ-ի </t>
  </si>
  <si>
    <t xml:space="preserve">«Թիվ 174 հիմնական դպրոց» ՊՈԱԿ-ի </t>
  </si>
  <si>
    <t>Կրակմարիչների լիցքավորման ծառայության գծով</t>
  </si>
  <si>
    <t>Դպրոց-կենտրոնի անդամավճար</t>
  </si>
  <si>
    <t>Լվացքատան ծառայության գծով</t>
  </si>
  <si>
    <t>Միջոցառումների գծով</t>
  </si>
  <si>
    <t>Տպագրական ծառայությունների գծով</t>
  </si>
  <si>
    <t>Ակտիվների օտարումից</t>
  </si>
  <si>
    <t>Մնացորդների ճշտումից</t>
  </si>
  <si>
    <t>կավճամագնիսական գրատախտակ</t>
  </si>
  <si>
    <t>անվտանգության տեսախցիկների ձեռքբերում և տեղադրում</t>
  </si>
  <si>
    <t>բարեգործության գծով</t>
  </si>
  <si>
    <t>հակահրդեհային համակարգ</t>
  </si>
  <si>
    <t>Այլ եկամուտ /ջրի գծով սուբսիդիա/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</si>
</sst>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34" fillId="0" borderId="0"/>
  </cellStyleXfs>
  <cellXfs count="57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6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7" fontId="26" fillId="0" borderId="1" xfId="44" applyNumberFormat="1" applyFont="1" applyBorder="1" applyAlignment="1" applyProtection="1">
      <alignment horizontal="left" vertical="center" wrapText="1"/>
    </xf>
    <xf numFmtId="167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6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6" fontId="1" fillId="0" borderId="1" xfId="1" applyNumberFormat="1" applyFont="1" applyBorder="1" applyAlignment="1" applyProtection="1">
      <alignment horizontal="center" vertical="center"/>
    </xf>
    <xf numFmtId="166" fontId="1" fillId="0" borderId="1" xfId="44" applyNumberFormat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7" fontId="22" fillId="0" borderId="1" xfId="44" applyNumberFormat="1" applyFont="1" applyBorder="1" applyAlignment="1" applyProtection="1">
      <alignment horizontal="left" vertical="center" wrapText="1"/>
    </xf>
    <xf numFmtId="166" fontId="22" fillId="0" borderId="1" xfId="44" applyNumberFormat="1" applyFont="1" applyBorder="1" applyAlignment="1" applyProtection="1">
      <alignment horizontal="center" vertical="center"/>
    </xf>
    <xf numFmtId="166" fontId="24" fillId="0" borderId="0" xfId="1" applyNumberFormat="1" applyFont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6" fontId="26" fillId="0" borderId="1" xfId="1" applyNumberFormat="1" applyFont="1" applyBorder="1" applyAlignment="1" applyProtection="1">
      <alignment horizontal="center" vertical="center"/>
    </xf>
    <xf numFmtId="166" fontId="26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22" fillId="0" borderId="1" xfId="44" applyNumberFormat="1" applyFont="1" applyBorder="1" applyAlignment="1" applyProtection="1">
      <alignment horizontal="right" vertical="center"/>
    </xf>
    <xf numFmtId="0" fontId="26" fillId="0" borderId="1" xfId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7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  <xf numFmtId="0" fontId="23" fillId="0" borderId="1" xfId="1" applyFont="1" applyBorder="1" applyAlignment="1" applyProtection="1">
      <alignment horizontal="center" vertical="center"/>
    </xf>
    <xf numFmtId="166" fontId="23" fillId="0" borderId="1" xfId="1" applyNumberFormat="1" applyFont="1" applyBorder="1" applyAlignment="1" applyProtection="1">
      <alignment horizontal="center" vertical="center"/>
    </xf>
    <xf numFmtId="166" fontId="1" fillId="0" borderId="0" xfId="1" applyNumberFormat="1" applyFont="1" applyBorder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166" fontId="26" fillId="0" borderId="1" xfId="1" applyNumberFormat="1" applyFont="1" applyBorder="1" applyAlignment="1" applyProtection="1">
      <alignment horizontal="center" vertical="center" wrapText="1"/>
    </xf>
    <xf numFmtId="166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166" fontId="23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view="pageBreakPreview" zoomScaleSheetLayoutView="100" workbookViewId="0">
      <selection activeCell="B4" sqref="B4"/>
    </sheetView>
  </sheetViews>
  <sheetFormatPr defaultColWidth="9.140625" defaultRowHeight="13.5"/>
  <cols>
    <col min="1" max="1" width="4.85546875" style="4" customWidth="1"/>
    <col min="2" max="2" width="62.28515625" style="4" customWidth="1"/>
    <col min="3" max="3" width="13.85546875" style="4" customWidth="1"/>
    <col min="4" max="4" width="18.140625" style="4" customWidth="1"/>
    <col min="5" max="5" width="13.28515625" style="4" customWidth="1"/>
    <col min="6" max="6" width="10.7109375" style="4" bestFit="1" customWidth="1"/>
    <col min="7" max="7" width="9.28515625" style="4" bestFit="1" customWidth="1"/>
    <col min="8" max="8" width="9.85546875" style="4" bestFit="1" customWidth="1"/>
    <col min="9" max="16384" width="9.140625" style="4"/>
  </cols>
  <sheetData>
    <row r="1" spans="1:11" ht="16.5" customHeight="1">
      <c r="A1" s="54" t="s">
        <v>88</v>
      </c>
      <c r="B1" s="54"/>
      <c r="C1" s="54"/>
      <c r="D1" s="54"/>
      <c r="E1" s="54"/>
    </row>
    <row r="2" spans="1:11" s="2" customFormat="1" ht="26.25" customHeight="1">
      <c r="A2" s="55" t="s">
        <v>105</v>
      </c>
      <c r="B2" s="55"/>
      <c r="C2" s="55"/>
      <c r="D2" s="55"/>
      <c r="E2" s="55"/>
      <c r="F2" s="20"/>
      <c r="G2" s="20"/>
    </row>
    <row r="3" spans="1:11" ht="38.25" customHeight="1">
      <c r="A3" s="56" t="s">
        <v>71</v>
      </c>
      <c r="B3" s="56"/>
      <c r="C3" s="56"/>
      <c r="D3" s="56"/>
      <c r="E3" s="56"/>
      <c r="F3" s="21"/>
      <c r="G3" s="21"/>
      <c r="H3" s="21"/>
      <c r="I3" s="21"/>
      <c r="J3" s="21"/>
      <c r="K3" s="21"/>
    </row>
    <row r="4" spans="1:11" s="2" customFormat="1" ht="17.25" customHeight="1">
      <c r="A4" s="22"/>
      <c r="B4" s="22"/>
      <c r="E4" s="23" t="s">
        <v>89</v>
      </c>
    </row>
    <row r="5" spans="1:11" s="2" customFormat="1" ht="78" customHeight="1">
      <c r="A5" s="24" t="s">
        <v>0</v>
      </c>
      <c r="B5" s="25" t="s">
        <v>4</v>
      </c>
      <c r="C5" s="26" t="s">
        <v>70</v>
      </c>
      <c r="D5" s="26" t="s">
        <v>69</v>
      </c>
      <c r="E5" s="27" t="s">
        <v>5</v>
      </c>
    </row>
    <row r="6" spans="1:11" s="2" customFormat="1" ht="41.25" customHeight="1">
      <c r="A6" s="28" t="s">
        <v>6</v>
      </c>
      <c r="B6" s="29" t="s">
        <v>51</v>
      </c>
      <c r="C6" s="30">
        <v>20375.599999999999</v>
      </c>
      <c r="D6" s="30">
        <v>20375.599999999999</v>
      </c>
      <c r="E6" s="30">
        <f t="shared" ref="E6:E73" si="0">D6-C6</f>
        <v>0</v>
      </c>
    </row>
    <row r="7" spans="1:11" s="2" customFormat="1" ht="34.5">
      <c r="A7" s="28" t="s">
        <v>14</v>
      </c>
      <c r="B7" s="29" t="s">
        <v>90</v>
      </c>
      <c r="C7" s="30">
        <f>SUM(C8,C12:C22)</f>
        <v>134385.4</v>
      </c>
      <c r="D7" s="30">
        <f>SUM(D8,D12:D22)</f>
        <v>133492.79999999999</v>
      </c>
      <c r="E7" s="30">
        <f>D7-C7</f>
        <v>-892.60000000000582</v>
      </c>
      <c r="F7" s="31"/>
    </row>
    <row r="8" spans="1:11" s="2" customFormat="1" ht="17.25" customHeight="1">
      <c r="A8" s="32">
        <v>1</v>
      </c>
      <c r="B8" s="13" t="s">
        <v>76</v>
      </c>
      <c r="C8" s="19">
        <v>131724</v>
      </c>
      <c r="D8" s="19">
        <f>18668.5+18668.5+15731.1*2+15731.3+24780.8+11798.2+11798.4-1183.9</f>
        <v>131724</v>
      </c>
      <c r="E8" s="19">
        <f>D8-C8</f>
        <v>0</v>
      </c>
    </row>
    <row r="9" spans="1:11" s="35" customFormat="1" ht="17.25" customHeight="1">
      <c r="A9" s="33">
        <v>1.1000000000000001</v>
      </c>
      <c r="B9" s="15" t="s">
        <v>77</v>
      </c>
      <c r="C9" s="34">
        <v>12025.4</v>
      </c>
      <c r="D9" s="34">
        <v>12025.4</v>
      </c>
      <c r="E9" s="34">
        <f t="shared" si="0"/>
        <v>0</v>
      </c>
    </row>
    <row r="10" spans="1:11" s="35" customFormat="1" ht="17.25" hidden="1" customHeight="1">
      <c r="A10" s="33">
        <v>1.2</v>
      </c>
      <c r="B10" s="15" t="s">
        <v>78</v>
      </c>
      <c r="C10" s="34"/>
      <c r="D10" s="34"/>
      <c r="E10" s="34">
        <f t="shared" si="0"/>
        <v>0</v>
      </c>
    </row>
    <row r="11" spans="1:11" s="35" customFormat="1" ht="17.25" hidden="1" customHeight="1">
      <c r="A11" s="33">
        <v>1.2</v>
      </c>
      <c r="B11" s="15" t="s">
        <v>79</v>
      </c>
      <c r="C11" s="34"/>
      <c r="D11" s="34"/>
      <c r="E11" s="34">
        <f t="shared" si="0"/>
        <v>0</v>
      </c>
    </row>
    <row r="12" spans="1:11" s="2" customFormat="1" ht="17.25" hidden="1" customHeight="1">
      <c r="A12" s="32">
        <v>2</v>
      </c>
      <c r="B12" s="13" t="s">
        <v>8</v>
      </c>
      <c r="C12" s="19"/>
      <c r="D12" s="19"/>
      <c r="E12" s="19">
        <f t="shared" si="0"/>
        <v>0</v>
      </c>
    </row>
    <row r="13" spans="1:11" s="2" customFormat="1" ht="17.25" customHeight="1">
      <c r="A13" s="32">
        <v>3</v>
      </c>
      <c r="B13" s="13" t="s">
        <v>80</v>
      </c>
      <c r="C13" s="19"/>
      <c r="D13" s="19">
        <v>295.8</v>
      </c>
      <c r="E13" s="19">
        <f t="shared" si="0"/>
        <v>295.8</v>
      </c>
    </row>
    <row r="14" spans="1:11" s="2" customFormat="1" ht="17.25" customHeight="1">
      <c r="A14" s="32">
        <v>2</v>
      </c>
      <c r="B14" s="10" t="s">
        <v>9</v>
      </c>
      <c r="C14" s="19">
        <v>156.9</v>
      </c>
      <c r="D14" s="19">
        <f>2.7+22+11+10.7+2.4+55+36</f>
        <v>139.80000000000001</v>
      </c>
      <c r="E14" s="19">
        <f t="shared" si="0"/>
        <v>-17.099999999999994</v>
      </c>
    </row>
    <row r="15" spans="1:11" s="2" customFormat="1" ht="17.25" hidden="1" customHeight="1">
      <c r="A15" s="32">
        <v>3</v>
      </c>
      <c r="B15" s="13" t="s">
        <v>10</v>
      </c>
      <c r="C15" s="19"/>
      <c r="D15" s="19"/>
      <c r="E15" s="19">
        <f t="shared" si="0"/>
        <v>0</v>
      </c>
    </row>
    <row r="16" spans="1:11" s="2" customFormat="1" ht="17.25" hidden="1" customHeight="1">
      <c r="A16" s="32">
        <v>6</v>
      </c>
      <c r="B16" s="10" t="s">
        <v>81</v>
      </c>
      <c r="C16" s="19"/>
      <c r="D16" s="19"/>
      <c r="E16" s="19">
        <f t="shared" si="0"/>
        <v>0</v>
      </c>
    </row>
    <row r="17" spans="1:8" s="2" customFormat="1" ht="17.25" hidden="1" customHeight="1">
      <c r="A17" s="32">
        <v>7</v>
      </c>
      <c r="B17" s="10" t="s">
        <v>11</v>
      </c>
      <c r="C17" s="19"/>
      <c r="D17" s="19"/>
      <c r="E17" s="19">
        <f t="shared" si="0"/>
        <v>0</v>
      </c>
    </row>
    <row r="18" spans="1:8" s="2" customFormat="1" ht="17.25" customHeight="1">
      <c r="A18" s="32">
        <v>4</v>
      </c>
      <c r="B18" s="10" t="s">
        <v>12</v>
      </c>
      <c r="C18" s="19">
        <v>2329.5</v>
      </c>
      <c r="D18" s="19">
        <v>1183.9000000000001</v>
      </c>
      <c r="E18" s="19">
        <f t="shared" si="0"/>
        <v>-1145.5999999999999</v>
      </c>
    </row>
    <row r="19" spans="1:8" s="2" customFormat="1" ht="17.25" hidden="1" customHeight="1">
      <c r="A19" s="32">
        <v>9</v>
      </c>
      <c r="B19" s="10" t="s">
        <v>52</v>
      </c>
      <c r="C19" s="19"/>
      <c r="D19" s="19"/>
      <c r="E19" s="19">
        <f t="shared" si="0"/>
        <v>0</v>
      </c>
    </row>
    <row r="20" spans="1:8" s="2" customFormat="1" ht="17.25" customHeight="1">
      <c r="A20" s="32">
        <v>5</v>
      </c>
      <c r="B20" s="10" t="s">
        <v>13</v>
      </c>
      <c r="C20" s="19">
        <v>175</v>
      </c>
      <c r="D20" s="19">
        <f>17.3+22.4+21.6+23.3+21.9+19+18.6</f>
        <v>144.1</v>
      </c>
      <c r="E20" s="19">
        <f>D20-C20</f>
        <v>-30.900000000000006</v>
      </c>
    </row>
    <row r="21" spans="1:8" s="2" customFormat="1" ht="17.25" hidden="1" customHeight="1">
      <c r="A21" s="32">
        <v>6</v>
      </c>
      <c r="B21" s="10" t="s">
        <v>112</v>
      </c>
      <c r="C21" s="19"/>
      <c r="D21" s="19"/>
      <c r="E21" s="19">
        <f t="shared" si="0"/>
        <v>0</v>
      </c>
    </row>
    <row r="22" spans="1:8" s="2" customFormat="1" ht="17.25" customHeight="1">
      <c r="A22" s="32">
        <v>12</v>
      </c>
      <c r="B22" s="10" t="s">
        <v>57</v>
      </c>
      <c r="C22" s="19"/>
      <c r="D22" s="19">
        <v>5.2</v>
      </c>
      <c r="E22" s="19">
        <f>D22-C22</f>
        <v>5.2</v>
      </c>
      <c r="F22" s="36"/>
    </row>
    <row r="23" spans="1:8" s="2" customFormat="1" ht="36" customHeight="1">
      <c r="A23" s="28" t="s">
        <v>49</v>
      </c>
      <c r="B23" s="29" t="s">
        <v>91</v>
      </c>
      <c r="C23" s="30">
        <f>+C24+C72+C88+C91</f>
        <v>150792.5</v>
      </c>
      <c r="D23" s="30">
        <f>+D24+D72+D88+D91</f>
        <v>131138.49299999999</v>
      </c>
      <c r="E23" s="30">
        <f t="shared" si="0"/>
        <v>-19654.007000000012</v>
      </c>
    </row>
    <row r="24" spans="1:8" s="2" customFormat="1" ht="21" customHeight="1">
      <c r="A24" s="37" t="s">
        <v>53</v>
      </c>
      <c r="B24" s="29" t="s">
        <v>92</v>
      </c>
      <c r="C24" s="30">
        <f>SUM(C25,C29:C34,C38:C65,C69:C71)</f>
        <v>141246.5</v>
      </c>
      <c r="D24" s="30">
        <f>SUM(D25,D29:D34,D38:D65,D69:D71)</f>
        <v>121349.59299999998</v>
      </c>
      <c r="E24" s="30">
        <f t="shared" si="0"/>
        <v>-19896.907000000021</v>
      </c>
    </row>
    <row r="25" spans="1:8" s="2" customFormat="1" ht="18" customHeight="1">
      <c r="A25" s="32">
        <v>1</v>
      </c>
      <c r="B25" s="10" t="s">
        <v>16</v>
      </c>
      <c r="C25" s="19">
        <v>125145.3</v>
      </c>
      <c r="D25" s="19">
        <f>140+155+80+200+70+140+58.7+9248.3+70+14.8+140+3051+325+80+104+100+9278.5+40+61.4+75+69.4+3094.4+331.4+56.8+105+70+70+80+0.1-1-33-18+9358+75+15.5+55.2+31.1+100+9061.9+65.7+175+2507.4+37+9091.8+399.8+371.7+19.6+109+101+333.1+322.5+3206.3+328.5+3003.4+102+50+100+9915+3.3+361+19+2587.742+11694.351+60+286+95.3+55+140+2199+75+261.1+103+3202.8+786.7+66+11790-1</f>
        <v>109976.59299999999</v>
      </c>
      <c r="E25" s="19">
        <f t="shared" si="0"/>
        <v>-15168.707000000009</v>
      </c>
    </row>
    <row r="26" spans="1:8" s="2" customFormat="1" ht="18" customHeight="1">
      <c r="A26" s="38">
        <v>1.1000000000000001</v>
      </c>
      <c r="B26" s="15" t="s">
        <v>82</v>
      </c>
      <c r="C26" s="19">
        <v>6210.1</v>
      </c>
      <c r="D26" s="19">
        <v>6210.1</v>
      </c>
      <c r="E26" s="19">
        <f t="shared" si="0"/>
        <v>0</v>
      </c>
    </row>
    <row r="27" spans="1:8" s="2" customFormat="1" ht="18" hidden="1" customHeight="1">
      <c r="A27" s="38">
        <v>1.2</v>
      </c>
      <c r="B27" s="15" t="s">
        <v>83</v>
      </c>
      <c r="C27" s="19"/>
      <c r="D27" s="19"/>
      <c r="E27" s="19">
        <f t="shared" si="0"/>
        <v>0</v>
      </c>
    </row>
    <row r="28" spans="1:8" s="2" customFormat="1" ht="15.75" customHeight="1">
      <c r="A28" s="38">
        <v>1.3</v>
      </c>
      <c r="B28" s="15" t="s">
        <v>17</v>
      </c>
      <c r="C28" s="34">
        <v>6000</v>
      </c>
      <c r="D28" s="19">
        <v>3465</v>
      </c>
      <c r="E28" s="19">
        <f t="shared" si="0"/>
        <v>-2535</v>
      </c>
    </row>
    <row r="29" spans="1:8" s="2" customFormat="1" ht="18" customHeight="1">
      <c r="A29" s="32">
        <v>2</v>
      </c>
      <c r="B29" s="13" t="s">
        <v>19</v>
      </c>
      <c r="C29" s="19">
        <v>2500</v>
      </c>
      <c r="D29" s="19">
        <f>798.4+1163.3+803.7-796.3+403.5</f>
        <v>2372.5999999999995</v>
      </c>
      <c r="E29" s="19">
        <f t="shared" si="0"/>
        <v>-127.40000000000055</v>
      </c>
    </row>
    <row r="30" spans="1:8" s="2" customFormat="1" ht="18" customHeight="1">
      <c r="A30" s="32">
        <v>3</v>
      </c>
      <c r="B30" s="10" t="s">
        <v>20</v>
      </c>
      <c r="C30" s="19">
        <v>1457.2</v>
      </c>
      <c r="D30" s="19">
        <f>284.5+294.9+225.1-282.9+143.4+79.9+49+35.8+52.2+44</f>
        <v>925.9</v>
      </c>
      <c r="E30" s="19">
        <f t="shared" si="0"/>
        <v>-531.30000000000007</v>
      </c>
      <c r="H30" s="31"/>
    </row>
    <row r="31" spans="1:8" s="2" customFormat="1" ht="18" customHeight="1">
      <c r="A31" s="32">
        <v>4</v>
      </c>
      <c r="B31" s="10" t="s">
        <v>21</v>
      </c>
      <c r="C31" s="19">
        <v>390.2</v>
      </c>
      <c r="D31" s="19">
        <f>23.6+17.4+20.9-23.6+18+47.1+13.2+26.8+19.3+20</f>
        <v>182.70000000000002</v>
      </c>
      <c r="E31" s="19">
        <f t="shared" si="0"/>
        <v>-207.49999999999997</v>
      </c>
      <c r="F31" s="31"/>
    </row>
    <row r="32" spans="1:8" s="2" customFormat="1" ht="18" customHeight="1">
      <c r="A32" s="32">
        <v>5</v>
      </c>
      <c r="B32" s="13" t="s">
        <v>22</v>
      </c>
      <c r="C32" s="19">
        <v>234</v>
      </c>
      <c r="D32" s="19">
        <f>78*2+78</f>
        <v>234</v>
      </c>
      <c r="E32" s="19">
        <f t="shared" si="0"/>
        <v>0</v>
      </c>
    </row>
    <row r="33" spans="1:8" s="2" customFormat="1" ht="16.5" customHeight="1">
      <c r="A33" s="32">
        <v>6</v>
      </c>
      <c r="B33" s="13" t="s">
        <v>23</v>
      </c>
      <c r="C33" s="19">
        <v>30</v>
      </c>
      <c r="D33" s="19">
        <f>10+10</f>
        <v>20</v>
      </c>
      <c r="E33" s="19">
        <f t="shared" si="0"/>
        <v>-10</v>
      </c>
      <c r="F33" s="39"/>
      <c r="G33" s="39"/>
      <c r="H33" s="39"/>
    </row>
    <row r="34" spans="1:8" s="2" customFormat="1" ht="17.25">
      <c r="A34" s="32">
        <v>7</v>
      </c>
      <c r="B34" s="10" t="s">
        <v>24</v>
      </c>
      <c r="C34" s="19">
        <f>SUM(C35:C37)</f>
        <v>120.2</v>
      </c>
      <c r="D34" s="19">
        <f>SUM(D35:D37)</f>
        <v>84.4</v>
      </c>
      <c r="E34" s="19">
        <f t="shared" si="0"/>
        <v>-35.799999999999997</v>
      </c>
    </row>
    <row r="35" spans="1:8" s="2" customFormat="1" ht="17.25">
      <c r="A35" s="38">
        <v>7.1</v>
      </c>
      <c r="B35" s="15" t="s">
        <v>25</v>
      </c>
      <c r="C35" s="19">
        <v>43.2</v>
      </c>
      <c r="D35" s="19">
        <f>5.3+5.1+5.2-10+10.1+10.4+5.2+5.1+5.1</f>
        <v>41.5</v>
      </c>
      <c r="E35" s="19">
        <f t="shared" si="0"/>
        <v>-1.7000000000000028</v>
      </c>
    </row>
    <row r="36" spans="1:8" s="1" customFormat="1" ht="17.25">
      <c r="A36" s="38">
        <v>7.2</v>
      </c>
      <c r="B36" s="16" t="s">
        <v>26</v>
      </c>
      <c r="C36" s="34">
        <v>33.799999999999997</v>
      </c>
      <c r="D36" s="34"/>
      <c r="E36" s="34">
        <f t="shared" si="0"/>
        <v>-33.799999999999997</v>
      </c>
    </row>
    <row r="37" spans="1:8" s="2" customFormat="1" ht="17.25">
      <c r="A37" s="38">
        <v>7.3</v>
      </c>
      <c r="B37" s="16" t="s">
        <v>27</v>
      </c>
      <c r="C37" s="34">
        <v>43.2</v>
      </c>
      <c r="D37" s="34">
        <f>4.8+4.8+4.8+4.8*2+4.8+4.8+4.5+4.8</f>
        <v>42.9</v>
      </c>
      <c r="E37" s="34">
        <f t="shared" si="0"/>
        <v>-0.30000000000000426</v>
      </c>
    </row>
    <row r="38" spans="1:8" s="2" customFormat="1" ht="18" hidden="1" customHeight="1">
      <c r="A38" s="32">
        <v>8</v>
      </c>
      <c r="B38" s="9" t="s">
        <v>84</v>
      </c>
      <c r="C38" s="34"/>
      <c r="D38" s="34"/>
      <c r="E38" s="34">
        <f t="shared" si="0"/>
        <v>0</v>
      </c>
    </row>
    <row r="39" spans="1:8" s="2" customFormat="1" ht="18" hidden="1" customHeight="1">
      <c r="A39" s="32">
        <v>9</v>
      </c>
      <c r="B39" s="9" t="s">
        <v>28</v>
      </c>
      <c r="C39" s="19"/>
      <c r="D39" s="19"/>
      <c r="E39" s="19">
        <f t="shared" si="0"/>
        <v>0</v>
      </c>
    </row>
    <row r="40" spans="1:8" s="2" customFormat="1" ht="18" customHeight="1">
      <c r="A40" s="32">
        <v>8</v>
      </c>
      <c r="B40" s="9" t="s">
        <v>29</v>
      </c>
      <c r="C40" s="19">
        <v>800</v>
      </c>
      <c r="D40" s="19">
        <f>500+300</f>
        <v>800</v>
      </c>
      <c r="E40" s="19">
        <f t="shared" si="0"/>
        <v>0</v>
      </c>
    </row>
    <row r="41" spans="1:8" s="2" customFormat="1" ht="18" customHeight="1">
      <c r="A41" s="32">
        <v>9</v>
      </c>
      <c r="B41" s="9" t="s">
        <v>30</v>
      </c>
      <c r="C41" s="19">
        <v>800</v>
      </c>
      <c r="D41" s="19">
        <f>500+300</f>
        <v>800</v>
      </c>
      <c r="E41" s="19">
        <f t="shared" si="0"/>
        <v>0</v>
      </c>
    </row>
    <row r="42" spans="1:8" s="2" customFormat="1" ht="18" customHeight="1">
      <c r="A42" s="32">
        <v>10</v>
      </c>
      <c r="B42" s="9" t="s">
        <v>31</v>
      </c>
      <c r="C42" s="19">
        <v>800</v>
      </c>
      <c r="D42" s="19">
        <f>500+300</f>
        <v>800</v>
      </c>
      <c r="E42" s="19">
        <f t="shared" si="0"/>
        <v>0</v>
      </c>
    </row>
    <row r="43" spans="1:8" s="2" customFormat="1" ht="18" customHeight="1">
      <c r="A43" s="32">
        <v>11</v>
      </c>
      <c r="B43" s="9" t="s">
        <v>32</v>
      </c>
      <c r="C43" s="19">
        <v>400</v>
      </c>
      <c r="D43" s="19">
        <f>46+69.6+60+22.8</f>
        <v>198.4</v>
      </c>
      <c r="E43" s="19">
        <f t="shared" si="0"/>
        <v>-201.6</v>
      </c>
    </row>
    <row r="44" spans="1:8" s="2" customFormat="1" ht="18" customHeight="1">
      <c r="A44" s="32">
        <v>12</v>
      </c>
      <c r="B44" s="9" t="s">
        <v>18</v>
      </c>
      <c r="C44" s="19">
        <v>2995.6</v>
      </c>
      <c r="D44" s="19">
        <f>228.2+178.1+256.1-228.2+206.1+233.5+181.8</f>
        <v>1055.5999999999999</v>
      </c>
      <c r="E44" s="19">
        <f t="shared" si="0"/>
        <v>-1940</v>
      </c>
    </row>
    <row r="45" spans="1:8" s="2" customFormat="1" ht="18" customHeight="1">
      <c r="A45" s="32">
        <v>13</v>
      </c>
      <c r="B45" s="9" t="s">
        <v>85</v>
      </c>
      <c r="C45" s="19">
        <v>224</v>
      </c>
      <c r="D45" s="19">
        <f>22.8+32+19.2+5.4+27.2+20.8</f>
        <v>127.4</v>
      </c>
      <c r="E45" s="19">
        <f t="shared" si="0"/>
        <v>-96.6</v>
      </c>
    </row>
    <row r="46" spans="1:8" s="2" customFormat="1" ht="18" customHeight="1">
      <c r="A46" s="32">
        <v>14</v>
      </c>
      <c r="B46" s="9" t="s">
        <v>33</v>
      </c>
      <c r="C46" s="19">
        <v>980</v>
      </c>
      <c r="D46" s="19">
        <f>500+480</f>
        <v>980</v>
      </c>
      <c r="E46" s="19">
        <f t="shared" si="0"/>
        <v>0</v>
      </c>
    </row>
    <row r="47" spans="1:8" s="2" customFormat="1" ht="18" customHeight="1">
      <c r="A47" s="32">
        <v>15</v>
      </c>
      <c r="B47" s="9" t="s">
        <v>34</v>
      </c>
      <c r="C47" s="19">
        <v>150</v>
      </c>
      <c r="D47" s="19">
        <f>84</f>
        <v>84</v>
      </c>
      <c r="E47" s="19">
        <f t="shared" si="0"/>
        <v>-66</v>
      </c>
    </row>
    <row r="48" spans="1:8" s="2" customFormat="1" ht="18" hidden="1" customHeight="1">
      <c r="A48" s="32">
        <v>16</v>
      </c>
      <c r="B48" s="9" t="s">
        <v>35</v>
      </c>
      <c r="C48" s="19"/>
      <c r="D48" s="19"/>
      <c r="E48" s="19">
        <f t="shared" si="0"/>
        <v>0</v>
      </c>
    </row>
    <row r="49" spans="1:6" s="2" customFormat="1" ht="18" hidden="1" customHeight="1">
      <c r="A49" s="32">
        <v>17</v>
      </c>
      <c r="B49" s="9" t="s">
        <v>36</v>
      </c>
      <c r="C49" s="19"/>
      <c r="D49" s="19"/>
      <c r="E49" s="19">
        <f t="shared" si="0"/>
        <v>0</v>
      </c>
    </row>
    <row r="50" spans="1:6" s="2" customFormat="1" ht="18" customHeight="1">
      <c r="A50" s="32">
        <v>18</v>
      </c>
      <c r="B50" s="9" t="s">
        <v>37</v>
      </c>
      <c r="C50" s="19">
        <v>480</v>
      </c>
      <c r="D50" s="19">
        <v>300</v>
      </c>
      <c r="E50" s="19">
        <f t="shared" si="0"/>
        <v>-180</v>
      </c>
    </row>
    <row r="51" spans="1:6" s="2" customFormat="1" ht="18" customHeight="1">
      <c r="A51" s="32">
        <v>19</v>
      </c>
      <c r="B51" s="9" t="s">
        <v>38</v>
      </c>
      <c r="C51" s="19">
        <v>300</v>
      </c>
      <c r="D51" s="19">
        <f>10+13+40+15+46+15+10+30+67+10</f>
        <v>256</v>
      </c>
      <c r="E51" s="19">
        <f t="shared" si="0"/>
        <v>-44</v>
      </c>
    </row>
    <row r="52" spans="1:6" s="2" customFormat="1" ht="18" customHeight="1">
      <c r="A52" s="32">
        <v>20</v>
      </c>
      <c r="B52" s="9" t="s">
        <v>39</v>
      </c>
      <c r="C52" s="19">
        <v>200</v>
      </c>
      <c r="D52" s="19">
        <v>95</v>
      </c>
      <c r="E52" s="19">
        <f t="shared" si="0"/>
        <v>-105</v>
      </c>
    </row>
    <row r="53" spans="1:6" s="2" customFormat="1" ht="18" customHeight="1">
      <c r="A53" s="32">
        <v>21</v>
      </c>
      <c r="B53" s="9" t="s">
        <v>40</v>
      </c>
      <c r="C53" s="19">
        <v>3</v>
      </c>
      <c r="D53" s="19"/>
      <c r="E53" s="19">
        <f t="shared" si="0"/>
        <v>-3</v>
      </c>
    </row>
    <row r="54" spans="1:6" s="2" customFormat="1" ht="18" customHeight="1">
      <c r="A54" s="32">
        <v>22</v>
      </c>
      <c r="B54" s="9" t="s">
        <v>86</v>
      </c>
      <c r="C54" s="19">
        <v>40</v>
      </c>
      <c r="D54" s="19">
        <v>6</v>
      </c>
      <c r="E54" s="19">
        <f t="shared" si="0"/>
        <v>-34</v>
      </c>
    </row>
    <row r="55" spans="1:6" s="2" customFormat="1" ht="18" customHeight="1">
      <c r="A55" s="32">
        <v>23</v>
      </c>
      <c r="B55" s="9" t="s">
        <v>41</v>
      </c>
      <c r="C55" s="19">
        <v>100</v>
      </c>
      <c r="D55" s="19">
        <v>9.9</v>
      </c>
      <c r="E55" s="19">
        <f t="shared" si="0"/>
        <v>-90.1</v>
      </c>
    </row>
    <row r="56" spans="1:6" s="2" customFormat="1" ht="18" customHeight="1">
      <c r="A56" s="32">
        <v>24</v>
      </c>
      <c r="B56" s="9" t="s">
        <v>42</v>
      </c>
      <c r="C56" s="19"/>
      <c r="D56" s="19">
        <v>12</v>
      </c>
      <c r="E56" s="19">
        <f t="shared" si="0"/>
        <v>12</v>
      </c>
    </row>
    <row r="57" spans="1:6" s="2" customFormat="1" ht="18" hidden="1" customHeight="1">
      <c r="A57" s="32">
        <v>25</v>
      </c>
      <c r="B57" s="9" t="s">
        <v>87</v>
      </c>
      <c r="C57" s="19"/>
      <c r="D57" s="19"/>
      <c r="E57" s="19">
        <f t="shared" si="0"/>
        <v>0</v>
      </c>
    </row>
    <row r="58" spans="1:6" s="2" customFormat="1" ht="18" hidden="1" customHeight="1">
      <c r="A58" s="32">
        <v>26</v>
      </c>
      <c r="B58" s="13" t="s">
        <v>104</v>
      </c>
      <c r="C58" s="19"/>
      <c r="D58" s="19"/>
      <c r="E58" s="19">
        <f t="shared" si="0"/>
        <v>0</v>
      </c>
    </row>
    <row r="59" spans="1:6" s="2" customFormat="1" ht="18" customHeight="1">
      <c r="A59" s="32">
        <v>27</v>
      </c>
      <c r="B59" s="13" t="s">
        <v>43</v>
      </c>
      <c r="C59" s="19">
        <v>200</v>
      </c>
      <c r="D59" s="19">
        <v>60</v>
      </c>
      <c r="E59" s="19">
        <f t="shared" si="0"/>
        <v>-140</v>
      </c>
    </row>
    <row r="60" spans="1:6" s="2" customFormat="1" ht="18" hidden="1" customHeight="1">
      <c r="A60" s="32">
        <v>28</v>
      </c>
      <c r="B60" s="13" t="s">
        <v>107</v>
      </c>
      <c r="C60" s="19"/>
      <c r="D60" s="19"/>
      <c r="E60" s="19">
        <f>D60-C60</f>
        <v>0</v>
      </c>
    </row>
    <row r="61" spans="1:6" s="2" customFormat="1" ht="18" customHeight="1">
      <c r="A61" s="32">
        <v>29</v>
      </c>
      <c r="B61" s="13" t="s">
        <v>110</v>
      </c>
      <c r="C61" s="19">
        <v>400</v>
      </c>
      <c r="D61" s="19">
        <f>60+100</f>
        <v>160</v>
      </c>
      <c r="E61" s="19">
        <f>D61-C61</f>
        <v>-240</v>
      </c>
    </row>
    <row r="62" spans="1:6" s="2" customFormat="1" ht="18" customHeight="1">
      <c r="A62" s="32">
        <v>30</v>
      </c>
      <c r="B62" s="13" t="s">
        <v>108</v>
      </c>
      <c r="C62" s="19">
        <v>36</v>
      </c>
      <c r="D62" s="19">
        <v>36</v>
      </c>
      <c r="E62" s="19">
        <v>0</v>
      </c>
    </row>
    <row r="63" spans="1:6" s="2" customFormat="1" ht="18" customHeight="1">
      <c r="A63" s="32">
        <v>31</v>
      </c>
      <c r="B63" s="13" t="s">
        <v>111</v>
      </c>
      <c r="C63" s="19">
        <v>250</v>
      </c>
      <c r="D63" s="19">
        <f>11.8+12.7+16+6.9+90.5+18.6+5.6+48.5</f>
        <v>210.6</v>
      </c>
      <c r="E63" s="19">
        <f>D63-C63</f>
        <v>-39.400000000000006</v>
      </c>
    </row>
    <row r="64" spans="1:6" s="2" customFormat="1" ht="18" customHeight="1">
      <c r="A64" s="32">
        <v>32</v>
      </c>
      <c r="B64" s="13" t="s">
        <v>109</v>
      </c>
      <c r="C64" s="19">
        <v>70</v>
      </c>
      <c r="D64" s="19">
        <v>40.4</v>
      </c>
      <c r="E64" s="19">
        <f>D64-C64</f>
        <v>-29.6</v>
      </c>
      <c r="F64" s="36"/>
    </row>
    <row r="65" spans="1:7" s="2" customFormat="1" ht="18.75" customHeight="1">
      <c r="A65" s="32">
        <v>33</v>
      </c>
      <c r="B65" s="9" t="s">
        <v>54</v>
      </c>
      <c r="C65" s="19">
        <f>SUM(C66:C68)</f>
        <v>88</v>
      </c>
      <c r="D65" s="19">
        <f>SUM(D66:D68)</f>
        <v>68.100000000000009</v>
      </c>
      <c r="E65" s="19">
        <f t="shared" si="0"/>
        <v>-19.899999999999991</v>
      </c>
    </row>
    <row r="66" spans="1:7" s="2" customFormat="1" ht="18" customHeight="1">
      <c r="A66" s="40">
        <v>33.1</v>
      </c>
      <c r="B66" s="41" t="s">
        <v>1</v>
      </c>
      <c r="C66" s="19">
        <v>70</v>
      </c>
      <c r="D66" s="19">
        <v>0</v>
      </c>
      <c r="E66" s="19">
        <f t="shared" si="0"/>
        <v>-70</v>
      </c>
    </row>
    <row r="67" spans="1:7" s="2" customFormat="1" ht="18" customHeight="1">
      <c r="A67" s="40">
        <v>33.200000000000003</v>
      </c>
      <c r="B67" s="41" t="s">
        <v>2</v>
      </c>
      <c r="C67" s="19">
        <v>18</v>
      </c>
      <c r="D67" s="19">
        <f>2.3+4.1+8.2+36.1+3.7+3.7</f>
        <v>58.100000000000009</v>
      </c>
      <c r="E67" s="19">
        <f t="shared" si="0"/>
        <v>40.100000000000009</v>
      </c>
    </row>
    <row r="68" spans="1:7" s="2" customFormat="1" ht="15.75" customHeight="1">
      <c r="A68" s="40">
        <v>33.299999999999997</v>
      </c>
      <c r="B68" s="41" t="s">
        <v>55</v>
      </c>
      <c r="C68" s="19"/>
      <c r="D68" s="19">
        <v>10</v>
      </c>
      <c r="E68" s="19">
        <f t="shared" si="0"/>
        <v>10</v>
      </c>
    </row>
    <row r="69" spans="1:7" ht="18" customHeight="1">
      <c r="A69" s="42">
        <v>34</v>
      </c>
      <c r="B69" s="43" t="s">
        <v>46</v>
      </c>
      <c r="C69" s="19">
        <v>300</v>
      </c>
      <c r="D69" s="19">
        <f>15+18+18</f>
        <v>51</v>
      </c>
      <c r="E69" s="19">
        <f t="shared" si="0"/>
        <v>-249</v>
      </c>
    </row>
    <row r="70" spans="1:7" s="2" customFormat="1" ht="18" customHeight="1">
      <c r="A70" s="42">
        <v>35</v>
      </c>
      <c r="B70" s="9" t="s">
        <v>56</v>
      </c>
      <c r="C70" s="19">
        <v>1453</v>
      </c>
      <c r="D70" s="19">
        <f>1453-50</f>
        <v>1403</v>
      </c>
      <c r="E70" s="19">
        <f t="shared" si="0"/>
        <v>-50</v>
      </c>
    </row>
    <row r="71" spans="1:7" s="2" customFormat="1" ht="19.5" customHeight="1">
      <c r="A71" s="42">
        <v>36</v>
      </c>
      <c r="B71" s="10" t="s">
        <v>57</v>
      </c>
      <c r="C71" s="19">
        <v>300</v>
      </c>
      <c r="D71" s="19"/>
      <c r="E71" s="19">
        <f t="shared" si="0"/>
        <v>-300</v>
      </c>
    </row>
    <row r="72" spans="1:7" s="2" customFormat="1" ht="21.75" customHeight="1">
      <c r="A72" s="37" t="s">
        <v>93</v>
      </c>
      <c r="B72" s="29" t="s">
        <v>94</v>
      </c>
      <c r="C72" s="30">
        <f>+C73+C83+C87</f>
        <v>9546</v>
      </c>
      <c r="D72" s="30">
        <f>+D73+D83+D87</f>
        <v>9788.9</v>
      </c>
      <c r="E72" s="19">
        <f t="shared" si="0"/>
        <v>242.89999999999964</v>
      </c>
    </row>
    <row r="73" spans="1:7" s="2" customFormat="1" ht="18" customHeight="1">
      <c r="A73" s="42">
        <v>1</v>
      </c>
      <c r="B73" s="12" t="s">
        <v>95</v>
      </c>
      <c r="C73" s="19">
        <f>SUM(C74:C82)</f>
        <v>3076</v>
      </c>
      <c r="D73" s="19">
        <f>SUM(D74:D82)</f>
        <v>3075.9</v>
      </c>
      <c r="E73" s="19">
        <f t="shared" si="0"/>
        <v>-9.9999999999909051E-2</v>
      </c>
      <c r="F73" s="31"/>
    </row>
    <row r="74" spans="1:7" s="2" customFormat="1" ht="18" hidden="1" customHeight="1">
      <c r="A74" s="40">
        <v>1.1000000000000001</v>
      </c>
      <c r="B74" s="11" t="s">
        <v>96</v>
      </c>
      <c r="C74" s="19"/>
      <c r="D74" s="19"/>
      <c r="E74" s="19">
        <f t="shared" ref="E74:E94" si="1">D74-C74</f>
        <v>0</v>
      </c>
      <c r="G74" s="31"/>
    </row>
    <row r="75" spans="1:7" s="2" customFormat="1" ht="18" customHeight="1">
      <c r="A75" s="40">
        <v>1.1000000000000001</v>
      </c>
      <c r="B75" s="11" t="s">
        <v>58</v>
      </c>
      <c r="C75" s="19">
        <v>908</v>
      </c>
      <c r="D75" s="19">
        <v>908</v>
      </c>
      <c r="E75" s="19">
        <f t="shared" si="1"/>
        <v>0</v>
      </c>
      <c r="F75" s="31"/>
    </row>
    <row r="76" spans="1:7" s="2" customFormat="1" ht="18" customHeight="1">
      <c r="A76" s="40">
        <v>1.2</v>
      </c>
      <c r="B76" s="11" t="s">
        <v>59</v>
      </c>
      <c r="C76" s="34">
        <v>996</v>
      </c>
      <c r="D76" s="19">
        <v>996</v>
      </c>
      <c r="E76" s="19">
        <f t="shared" si="1"/>
        <v>0</v>
      </c>
    </row>
    <row r="77" spans="1:7" s="2" customFormat="1" ht="18" hidden="1" customHeight="1">
      <c r="A77" s="40">
        <v>1.4</v>
      </c>
      <c r="B77" s="11" t="s">
        <v>60</v>
      </c>
      <c r="C77" s="34"/>
      <c r="D77" s="19"/>
      <c r="E77" s="19">
        <f t="shared" si="1"/>
        <v>0</v>
      </c>
    </row>
    <row r="78" spans="1:7" s="2" customFormat="1" ht="18" hidden="1" customHeight="1">
      <c r="A78" s="40">
        <v>1.5</v>
      </c>
      <c r="B78" s="11" t="s">
        <v>61</v>
      </c>
      <c r="C78" s="34"/>
      <c r="D78" s="19"/>
      <c r="E78" s="19">
        <f t="shared" si="1"/>
        <v>0</v>
      </c>
    </row>
    <row r="79" spans="1:7" s="2" customFormat="1" ht="18" hidden="1" customHeight="1">
      <c r="A79" s="40">
        <v>1.6</v>
      </c>
      <c r="B79" s="11" t="s">
        <v>62</v>
      </c>
      <c r="C79" s="34"/>
      <c r="D79" s="19"/>
      <c r="E79" s="19">
        <f>D79-C79</f>
        <v>0</v>
      </c>
    </row>
    <row r="80" spans="1:7" s="2" customFormat="1" ht="18" hidden="1" customHeight="1">
      <c r="A80" s="40">
        <v>1.2</v>
      </c>
      <c r="B80" s="11" t="s">
        <v>117</v>
      </c>
      <c r="C80" s="34"/>
      <c r="D80" s="19"/>
      <c r="E80" s="19"/>
    </row>
    <row r="81" spans="1:6" s="2" customFormat="1" ht="18" customHeight="1">
      <c r="A81" s="40">
        <v>1.3</v>
      </c>
      <c r="B81" s="11" t="s">
        <v>114</v>
      </c>
      <c r="C81" s="34">
        <v>180</v>
      </c>
      <c r="D81" s="19">
        <v>180</v>
      </c>
      <c r="E81" s="19">
        <f>D81-C81</f>
        <v>0</v>
      </c>
    </row>
    <row r="82" spans="1:6" s="2" customFormat="1" ht="18" customHeight="1">
      <c r="A82" s="40">
        <v>1.4</v>
      </c>
      <c r="B82" s="11" t="s">
        <v>115</v>
      </c>
      <c r="C82" s="34">
        <v>992</v>
      </c>
      <c r="D82" s="19">
        <v>991.9</v>
      </c>
      <c r="E82" s="19">
        <f t="shared" si="1"/>
        <v>-0.10000000000002274</v>
      </c>
      <c r="F82" s="36"/>
    </row>
    <row r="83" spans="1:6" s="2" customFormat="1" ht="29.25" customHeight="1">
      <c r="A83" s="42">
        <v>2</v>
      </c>
      <c r="B83" s="12" t="s">
        <v>63</v>
      </c>
      <c r="C83" s="19">
        <f>SUM(C84:C86)</f>
        <v>6470</v>
      </c>
      <c r="D83" s="19">
        <f>SUM(D84:D86)</f>
        <v>6713</v>
      </c>
      <c r="E83" s="19">
        <f t="shared" si="1"/>
        <v>243</v>
      </c>
    </row>
    <row r="84" spans="1:6" s="2" customFormat="1" ht="18" customHeight="1">
      <c r="A84" s="40">
        <v>2.1</v>
      </c>
      <c r="B84" s="11" t="s">
        <v>97</v>
      </c>
      <c r="C84" s="34">
        <v>5000</v>
      </c>
      <c r="D84" s="19">
        <f>1350+1594.8+2155.2+143</f>
        <v>5243</v>
      </c>
      <c r="E84" s="19">
        <f t="shared" si="1"/>
        <v>243</v>
      </c>
    </row>
    <row r="85" spans="1:6" s="2" customFormat="1" ht="18" customHeight="1">
      <c r="A85" s="40">
        <v>2.2000000000000002</v>
      </c>
      <c r="B85" s="44" t="s">
        <v>98</v>
      </c>
      <c r="C85" s="34">
        <v>970</v>
      </c>
      <c r="D85" s="19">
        <v>970</v>
      </c>
      <c r="E85" s="19">
        <f t="shared" si="1"/>
        <v>0</v>
      </c>
    </row>
    <row r="86" spans="1:6" s="2" customFormat="1" ht="18" customHeight="1">
      <c r="A86" s="40">
        <v>2.2999999999999998</v>
      </c>
      <c r="B86" s="11" t="s">
        <v>64</v>
      </c>
      <c r="C86" s="34">
        <v>500</v>
      </c>
      <c r="D86" s="19">
        <v>500</v>
      </c>
      <c r="E86" s="19">
        <f t="shared" si="1"/>
        <v>0</v>
      </c>
    </row>
    <row r="87" spans="1:6" s="45" customFormat="1" ht="32.25" hidden="1" customHeight="1">
      <c r="A87" s="42">
        <v>3</v>
      </c>
      <c r="B87" s="12" t="s">
        <v>99</v>
      </c>
      <c r="C87" s="19"/>
      <c r="D87" s="19"/>
      <c r="E87" s="19">
        <f t="shared" si="1"/>
        <v>0</v>
      </c>
    </row>
    <row r="88" spans="1:6" s="2" customFormat="1" ht="38.25" hidden="1" customHeight="1">
      <c r="A88" s="37" t="s">
        <v>100</v>
      </c>
      <c r="B88" s="29" t="s">
        <v>65</v>
      </c>
      <c r="C88" s="30">
        <f>SUM(C89:C90)</f>
        <v>0</v>
      </c>
      <c r="D88" s="30">
        <f>SUM(D89:D90)</f>
        <v>0</v>
      </c>
      <c r="E88" s="19">
        <f t="shared" si="1"/>
        <v>0</v>
      </c>
    </row>
    <row r="89" spans="1:6" s="2" customFormat="1" ht="18" hidden="1" customHeight="1">
      <c r="A89" s="40">
        <v>1</v>
      </c>
      <c r="B89" s="13" t="s">
        <v>116</v>
      </c>
      <c r="C89" s="34"/>
      <c r="D89" s="34"/>
      <c r="E89" s="34">
        <f t="shared" si="1"/>
        <v>0</v>
      </c>
    </row>
    <row r="90" spans="1:6" s="1" customFormat="1" ht="18" hidden="1" customHeight="1">
      <c r="A90" s="40">
        <v>2</v>
      </c>
      <c r="B90" s="13"/>
      <c r="C90" s="34"/>
      <c r="D90" s="34"/>
      <c r="E90" s="34">
        <f t="shared" si="1"/>
        <v>0</v>
      </c>
      <c r="F90" s="36"/>
    </row>
    <row r="91" spans="1:6" s="2" customFormat="1" ht="24.75" hidden="1" customHeight="1">
      <c r="A91" s="37" t="s">
        <v>101</v>
      </c>
      <c r="B91" s="29" t="s">
        <v>102</v>
      </c>
      <c r="C91" s="30">
        <f>SUM(C92:C93)</f>
        <v>0</v>
      </c>
      <c r="D91" s="30">
        <f>SUM(D92:D93)</f>
        <v>0</v>
      </c>
      <c r="E91" s="34">
        <f t="shared" si="1"/>
        <v>0</v>
      </c>
    </row>
    <row r="92" spans="1:6" s="2" customFormat="1" ht="18" hidden="1" customHeight="1">
      <c r="A92" s="40">
        <v>1</v>
      </c>
      <c r="B92" s="12"/>
      <c r="C92" s="34"/>
      <c r="D92" s="34"/>
      <c r="E92" s="34">
        <f t="shared" si="1"/>
        <v>0</v>
      </c>
    </row>
    <row r="93" spans="1:6" s="1" customFormat="1" ht="17.25" hidden="1" customHeight="1">
      <c r="A93" s="40">
        <v>2</v>
      </c>
      <c r="B93" s="12"/>
      <c r="C93" s="19"/>
      <c r="D93" s="19"/>
      <c r="E93" s="19">
        <f t="shared" si="1"/>
        <v>0</v>
      </c>
      <c r="F93" s="36"/>
    </row>
    <row r="94" spans="1:6" s="1" customFormat="1" ht="43.5" customHeight="1">
      <c r="A94" s="28" t="s">
        <v>66</v>
      </c>
      <c r="B94" s="29" t="s">
        <v>67</v>
      </c>
      <c r="C94" s="30">
        <f>C6+C7-C23</f>
        <v>3968.5</v>
      </c>
      <c r="D94" s="30">
        <f>D6+D7-D23</f>
        <v>22729.907000000007</v>
      </c>
      <c r="E94" s="30">
        <f t="shared" si="1"/>
        <v>18761.407000000007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9"/>
  <sheetViews>
    <sheetView tabSelected="1" view="pageBreakPreview" zoomScaleSheetLayoutView="100" workbookViewId="0">
      <selection activeCell="C7" sqref="C7"/>
    </sheetView>
  </sheetViews>
  <sheetFormatPr defaultColWidth="9.140625" defaultRowHeight="13.5"/>
  <cols>
    <col min="1" max="1" width="3.85546875" style="3" customWidth="1"/>
    <col min="2" max="2" width="40.7109375" style="4" customWidth="1"/>
    <col min="3" max="3" width="17.140625" style="4" customWidth="1"/>
    <col min="4" max="4" width="20.42578125" style="4" customWidth="1"/>
    <col min="5" max="5" width="12.7109375" style="4" customWidth="1"/>
    <col min="6" max="6" width="10.140625" style="4" bestFit="1" customWidth="1"/>
    <col min="7" max="16384" width="9.140625" style="4"/>
  </cols>
  <sheetData>
    <row r="1" spans="1:7" ht="16.5" customHeight="1">
      <c r="A1" s="54" t="s">
        <v>75</v>
      </c>
      <c r="B1" s="54"/>
      <c r="C1" s="54"/>
      <c r="D1" s="54"/>
      <c r="E1" s="54"/>
    </row>
    <row r="2" spans="1:7" s="2" customFormat="1" ht="25.5" customHeight="1">
      <c r="A2" s="55" t="s">
        <v>106</v>
      </c>
      <c r="B2" s="55"/>
      <c r="C2" s="55"/>
      <c r="D2" s="55"/>
      <c r="E2" s="55"/>
      <c r="F2" s="20"/>
    </row>
    <row r="3" spans="1:7" ht="52.5" customHeight="1">
      <c r="A3" s="56" t="s">
        <v>68</v>
      </c>
      <c r="B3" s="56"/>
      <c r="C3" s="56"/>
      <c r="D3" s="56"/>
      <c r="E3" s="56"/>
      <c r="F3" s="21"/>
      <c r="G3" s="21"/>
    </row>
    <row r="4" spans="1:7">
      <c r="E4" s="5" t="s">
        <v>3</v>
      </c>
    </row>
    <row r="5" spans="1:7" s="2" customFormat="1" ht="64.5" customHeight="1">
      <c r="A5" s="24" t="s">
        <v>0</v>
      </c>
      <c r="B5" s="25" t="s">
        <v>4</v>
      </c>
      <c r="C5" s="26" t="s">
        <v>70</v>
      </c>
      <c r="D5" s="26" t="s">
        <v>69</v>
      </c>
      <c r="E5" s="27" t="s">
        <v>5</v>
      </c>
    </row>
    <row r="6" spans="1:7" ht="31.5" customHeight="1">
      <c r="A6" s="46" t="s">
        <v>6</v>
      </c>
      <c r="B6" s="6" t="s">
        <v>7</v>
      </c>
      <c r="C6" s="47">
        <f>SUM(C7,C11:C18,C21:C24)</f>
        <v>134450.20000000001</v>
      </c>
      <c r="D6" s="47">
        <f>SUM(D7,D11:D18,D21:D24)</f>
        <v>133539.19999999998</v>
      </c>
      <c r="E6" s="47">
        <f t="shared" ref="E6:E72" si="0">D6-C6</f>
        <v>-911.0000000000291</v>
      </c>
    </row>
    <row r="7" spans="1:7" ht="18.75" customHeight="1">
      <c r="A7" s="32">
        <v>1</v>
      </c>
      <c r="B7" s="13" t="s">
        <v>76</v>
      </c>
      <c r="C7" s="19">
        <v>131724</v>
      </c>
      <c r="D7" s="18">
        <f>37340.6-3.6+47198.8-5.3+48382.4-1188.9</f>
        <v>131724</v>
      </c>
      <c r="E7" s="18">
        <f t="shared" si="0"/>
        <v>0</v>
      </c>
      <c r="F7" s="48"/>
    </row>
    <row r="8" spans="1:7" s="35" customFormat="1" ht="18.75" customHeight="1">
      <c r="A8" s="33">
        <v>1.1000000000000001</v>
      </c>
      <c r="B8" s="15" t="s">
        <v>77</v>
      </c>
      <c r="C8" s="34">
        <v>12025.4</v>
      </c>
      <c r="D8" s="33">
        <v>12025.476332</v>
      </c>
      <c r="E8" s="33">
        <f t="shared" si="0"/>
        <v>7.6332000000547851E-2</v>
      </c>
    </row>
    <row r="9" spans="1:7" s="35" customFormat="1" ht="18.75" hidden="1" customHeight="1">
      <c r="A9" s="33">
        <v>1.2</v>
      </c>
      <c r="B9" s="15" t="s">
        <v>78</v>
      </c>
      <c r="C9" s="33"/>
      <c r="D9" s="33"/>
      <c r="E9" s="33">
        <f t="shared" si="0"/>
        <v>0</v>
      </c>
    </row>
    <row r="10" spans="1:7" s="35" customFormat="1" ht="18.75" hidden="1" customHeight="1">
      <c r="A10" s="33">
        <v>1.2</v>
      </c>
      <c r="B10" s="15" t="s">
        <v>79</v>
      </c>
      <c r="C10" s="33"/>
      <c r="D10" s="33"/>
      <c r="E10" s="33">
        <f t="shared" si="0"/>
        <v>0</v>
      </c>
    </row>
    <row r="11" spans="1:7" ht="18.75" hidden="1" customHeight="1">
      <c r="A11" s="32">
        <v>2</v>
      </c>
      <c r="B11" s="13" t="s">
        <v>8</v>
      </c>
      <c r="C11" s="18"/>
      <c r="D11" s="18"/>
      <c r="E11" s="18">
        <f t="shared" si="0"/>
        <v>0</v>
      </c>
    </row>
    <row r="12" spans="1:7" ht="18.75" customHeight="1">
      <c r="A12" s="32">
        <v>3</v>
      </c>
      <c r="B12" s="13" t="s">
        <v>80</v>
      </c>
      <c r="C12" s="14"/>
      <c r="D12" s="14">
        <v>246.5</v>
      </c>
      <c r="E12" s="18">
        <f t="shared" si="0"/>
        <v>246.5</v>
      </c>
    </row>
    <row r="13" spans="1:7" ht="18.75" customHeight="1">
      <c r="A13" s="32">
        <v>2</v>
      </c>
      <c r="B13" s="10" t="s">
        <v>9</v>
      </c>
      <c r="C13" s="14">
        <v>221.7</v>
      </c>
      <c r="D13" s="14">
        <f>52.5+59.4+55</f>
        <v>166.9</v>
      </c>
      <c r="E13" s="18">
        <f t="shared" si="0"/>
        <v>-54.799999999999983</v>
      </c>
    </row>
    <row r="14" spans="1:7" ht="18.75" hidden="1" customHeight="1">
      <c r="A14" s="32">
        <v>3</v>
      </c>
      <c r="B14" s="13" t="s">
        <v>10</v>
      </c>
      <c r="C14" s="14"/>
      <c r="D14" s="14"/>
      <c r="E14" s="18">
        <f t="shared" si="0"/>
        <v>0</v>
      </c>
    </row>
    <row r="15" spans="1:7" ht="18.75" hidden="1" customHeight="1">
      <c r="A15" s="32">
        <v>6</v>
      </c>
      <c r="B15" s="10" t="s">
        <v>81</v>
      </c>
      <c r="C15" s="14"/>
      <c r="D15" s="14"/>
      <c r="E15" s="18">
        <f t="shared" si="0"/>
        <v>0</v>
      </c>
    </row>
    <row r="16" spans="1:7" ht="18.75" hidden="1" customHeight="1">
      <c r="A16" s="32">
        <v>7</v>
      </c>
      <c r="B16" s="10" t="s">
        <v>11</v>
      </c>
      <c r="C16" s="14"/>
      <c r="D16" s="14"/>
      <c r="E16" s="18">
        <f t="shared" si="0"/>
        <v>0</v>
      </c>
    </row>
    <row r="17" spans="1:5" ht="18.75" customHeight="1">
      <c r="A17" s="32">
        <v>4</v>
      </c>
      <c r="B17" s="10" t="s">
        <v>12</v>
      </c>
      <c r="C17" s="19">
        <v>2329.5</v>
      </c>
      <c r="D17" s="14">
        <v>1183.9000000000001</v>
      </c>
      <c r="E17" s="18">
        <f t="shared" si="0"/>
        <v>-1145.5999999999999</v>
      </c>
    </row>
    <row r="18" spans="1:5" ht="18.75" hidden="1" customHeight="1">
      <c r="A18" s="32">
        <v>5</v>
      </c>
      <c r="B18" s="17" t="s">
        <v>72</v>
      </c>
      <c r="C18" s="14"/>
      <c r="D18" s="14"/>
      <c r="E18" s="18">
        <f t="shared" si="0"/>
        <v>0</v>
      </c>
    </row>
    <row r="19" spans="1:5" ht="18.75" hidden="1" customHeight="1">
      <c r="A19" s="18">
        <v>5.0999999999999996</v>
      </c>
      <c r="B19" s="13" t="s">
        <v>73</v>
      </c>
      <c r="C19" s="14"/>
      <c r="D19" s="14"/>
      <c r="E19" s="18">
        <f t="shared" si="0"/>
        <v>0</v>
      </c>
    </row>
    <row r="20" spans="1:5" ht="16.5" hidden="1" customHeight="1">
      <c r="A20" s="18">
        <v>9.1999999999999993</v>
      </c>
      <c r="B20" s="13" t="s">
        <v>74</v>
      </c>
      <c r="C20" s="14"/>
      <c r="D20" s="14"/>
      <c r="E20" s="18">
        <f t="shared" si="0"/>
        <v>0</v>
      </c>
    </row>
    <row r="21" spans="1:5" ht="18.75" customHeight="1">
      <c r="A21" s="32">
        <v>6</v>
      </c>
      <c r="B21" s="10" t="s">
        <v>13</v>
      </c>
      <c r="C21" s="14">
        <v>175</v>
      </c>
      <c r="D21" s="14">
        <f>39.7+66.8+37.6</f>
        <v>144.1</v>
      </c>
      <c r="E21" s="18">
        <f t="shared" si="0"/>
        <v>-30.900000000000006</v>
      </c>
    </row>
    <row r="22" spans="1:5" ht="18.75" hidden="1" customHeight="1">
      <c r="A22" s="49">
        <v>7</v>
      </c>
      <c r="B22" s="10" t="s">
        <v>112</v>
      </c>
      <c r="C22" s="14"/>
      <c r="D22" s="14"/>
      <c r="E22" s="18">
        <f t="shared" si="0"/>
        <v>0</v>
      </c>
    </row>
    <row r="23" spans="1:5" ht="18.75" hidden="1" customHeight="1">
      <c r="A23" s="32">
        <v>8</v>
      </c>
      <c r="B23" s="10" t="s">
        <v>113</v>
      </c>
      <c r="C23" s="14"/>
      <c r="D23" s="14"/>
      <c r="E23" s="18">
        <f t="shared" si="0"/>
        <v>0</v>
      </c>
    </row>
    <row r="24" spans="1:5" ht="18.75" customHeight="1">
      <c r="A24" s="32"/>
      <c r="B24" s="10" t="s">
        <v>118</v>
      </c>
      <c r="C24" s="14"/>
      <c r="D24" s="14">
        <f>3.6+5.2+5+60</f>
        <v>73.8</v>
      </c>
      <c r="E24" s="18">
        <f t="shared" si="0"/>
        <v>73.8</v>
      </c>
    </row>
    <row r="25" spans="1:5" ht="29.25" customHeight="1">
      <c r="A25" s="46" t="s">
        <v>14</v>
      </c>
      <c r="B25" s="6" t="s">
        <v>15</v>
      </c>
      <c r="C25" s="7">
        <f>SUM(C26,C30:C35,C39:C66,C68:C71)</f>
        <v>139705.49999999997</v>
      </c>
      <c r="D25" s="7">
        <f>SUM(D26,D30:D35,D39:D66,D68:D71)</f>
        <v>129052.9</v>
      </c>
      <c r="E25" s="47">
        <f t="shared" si="0"/>
        <v>-10652.599999999977</v>
      </c>
    </row>
    <row r="26" spans="1:5" ht="21" customHeight="1">
      <c r="A26" s="32">
        <v>1</v>
      </c>
      <c r="B26" s="10" t="s">
        <v>16</v>
      </c>
      <c r="C26" s="14">
        <f>166860.4/4*3</f>
        <v>125145.29999999999</v>
      </c>
      <c r="D26" s="18">
        <f>39377.8+42516.4+40428.3+0.4</f>
        <v>122322.90000000001</v>
      </c>
      <c r="E26" s="18">
        <f t="shared" si="0"/>
        <v>-2822.3999999999796</v>
      </c>
    </row>
    <row r="27" spans="1:5" s="35" customFormat="1" ht="21" customHeight="1">
      <c r="A27" s="38">
        <v>1.1000000000000001</v>
      </c>
      <c r="B27" s="15" t="s">
        <v>82</v>
      </c>
      <c r="C27" s="50">
        <v>6210.1</v>
      </c>
      <c r="D27" s="33">
        <v>4140.1000000000004</v>
      </c>
      <c r="E27" s="33">
        <f t="shared" si="0"/>
        <v>-2070</v>
      </c>
    </row>
    <row r="28" spans="1:5" s="35" customFormat="1" ht="21" hidden="1" customHeight="1">
      <c r="A28" s="38">
        <v>1.2</v>
      </c>
      <c r="B28" s="15" t="s">
        <v>83</v>
      </c>
      <c r="C28" s="50"/>
      <c r="D28" s="33"/>
      <c r="E28" s="33">
        <f t="shared" si="0"/>
        <v>0</v>
      </c>
    </row>
    <row r="29" spans="1:5" s="35" customFormat="1" ht="21" customHeight="1">
      <c r="A29" s="38">
        <v>1.2</v>
      </c>
      <c r="B29" s="15" t="s">
        <v>17</v>
      </c>
      <c r="C29" s="50">
        <v>6000</v>
      </c>
      <c r="D29" s="33">
        <v>3465</v>
      </c>
      <c r="E29" s="33">
        <f t="shared" si="0"/>
        <v>-2535</v>
      </c>
    </row>
    <row r="30" spans="1:5" ht="21" customHeight="1">
      <c r="A30" s="32">
        <v>2</v>
      </c>
      <c r="B30" s="13" t="s">
        <v>19</v>
      </c>
      <c r="C30" s="14">
        <v>2500</v>
      </c>
      <c r="D30" s="18">
        <v>2370.5</v>
      </c>
      <c r="E30" s="18">
        <f t="shared" si="0"/>
        <v>-129.5</v>
      </c>
    </row>
    <row r="31" spans="1:5" ht="21" customHeight="1">
      <c r="A31" s="32">
        <v>3</v>
      </c>
      <c r="B31" s="10" t="s">
        <v>20</v>
      </c>
      <c r="C31" s="14">
        <v>1457.2</v>
      </c>
      <c r="D31" s="18">
        <f>829.6+154.9</f>
        <v>984.5</v>
      </c>
      <c r="E31" s="18">
        <f t="shared" si="0"/>
        <v>-472.70000000000005</v>
      </c>
    </row>
    <row r="32" spans="1:5" ht="21" customHeight="1">
      <c r="A32" s="32">
        <v>4</v>
      </c>
      <c r="B32" s="10" t="s">
        <v>21</v>
      </c>
      <c r="C32" s="14">
        <v>390.2</v>
      </c>
      <c r="D32" s="14">
        <f>147+26.6+21.2+35.2</f>
        <v>230</v>
      </c>
      <c r="E32" s="18">
        <f t="shared" si="0"/>
        <v>-160.19999999999999</v>
      </c>
    </row>
    <row r="33" spans="1:5" ht="21" customHeight="1">
      <c r="A33" s="32">
        <v>5</v>
      </c>
      <c r="B33" s="13" t="s">
        <v>22</v>
      </c>
      <c r="C33" s="14">
        <v>234</v>
      </c>
      <c r="D33" s="18">
        <f>78*2+78</f>
        <v>234</v>
      </c>
      <c r="E33" s="18">
        <f t="shared" si="0"/>
        <v>0</v>
      </c>
    </row>
    <row r="34" spans="1:5" ht="21" customHeight="1">
      <c r="A34" s="32">
        <v>6</v>
      </c>
      <c r="B34" s="13" t="s">
        <v>23</v>
      </c>
      <c r="C34" s="14">
        <v>30</v>
      </c>
      <c r="D34" s="18">
        <f>10*2+10</f>
        <v>30</v>
      </c>
      <c r="E34" s="18">
        <f t="shared" si="0"/>
        <v>0</v>
      </c>
    </row>
    <row r="35" spans="1:5" ht="21" customHeight="1">
      <c r="A35" s="32">
        <v>7</v>
      </c>
      <c r="B35" s="10" t="s">
        <v>24</v>
      </c>
      <c r="C35" s="14">
        <f>SUM(C36:C38)</f>
        <v>120.2</v>
      </c>
      <c r="D35" s="14">
        <f>SUM(D36:D38)</f>
        <v>89.1</v>
      </c>
      <c r="E35" s="18">
        <f t="shared" si="0"/>
        <v>-31.100000000000009</v>
      </c>
    </row>
    <row r="36" spans="1:5" s="35" customFormat="1" ht="21" customHeight="1">
      <c r="A36" s="38">
        <v>7.1</v>
      </c>
      <c r="B36" s="15" t="s">
        <v>25</v>
      </c>
      <c r="C36" s="50">
        <v>43.2</v>
      </c>
      <c r="D36" s="50">
        <f>14.4+4.8*3+15.1-0.7</f>
        <v>43.199999999999996</v>
      </c>
      <c r="E36" s="33">
        <f t="shared" si="0"/>
        <v>0</v>
      </c>
    </row>
    <row r="37" spans="1:5" s="35" customFormat="1" ht="21" customHeight="1">
      <c r="A37" s="38">
        <v>7.2</v>
      </c>
      <c r="B37" s="16" t="s">
        <v>26</v>
      </c>
      <c r="C37" s="50">
        <v>33.799999999999997</v>
      </c>
      <c r="D37" s="33">
        <f>29.7-28.8+1.1+0.7</f>
        <v>2.6999999999999984</v>
      </c>
      <c r="E37" s="33">
        <f t="shared" si="0"/>
        <v>-31.099999999999998</v>
      </c>
    </row>
    <row r="38" spans="1:5" s="35" customFormat="1" ht="21" customHeight="1">
      <c r="A38" s="38">
        <v>7.3</v>
      </c>
      <c r="B38" s="16" t="s">
        <v>27</v>
      </c>
      <c r="C38" s="50">
        <v>43.2</v>
      </c>
      <c r="D38" s="33">
        <f>4.8*6+14.4</f>
        <v>43.199999999999996</v>
      </c>
      <c r="E38" s="33">
        <f t="shared" si="0"/>
        <v>0</v>
      </c>
    </row>
    <row r="39" spans="1:5" s="35" customFormat="1" ht="21" hidden="1" customHeight="1">
      <c r="A39" s="32">
        <v>8</v>
      </c>
      <c r="B39" s="13" t="s">
        <v>84</v>
      </c>
      <c r="C39" s="50"/>
      <c r="D39" s="33"/>
      <c r="E39" s="33">
        <f t="shared" si="0"/>
        <v>0</v>
      </c>
    </row>
    <row r="40" spans="1:5" ht="21" hidden="1" customHeight="1">
      <c r="A40" s="32">
        <v>9</v>
      </c>
      <c r="B40" s="13" t="s">
        <v>28</v>
      </c>
      <c r="C40" s="14"/>
      <c r="D40" s="18"/>
      <c r="E40" s="18">
        <f t="shared" si="0"/>
        <v>0</v>
      </c>
    </row>
    <row r="41" spans="1:5" ht="21" customHeight="1">
      <c r="A41" s="32">
        <v>8</v>
      </c>
      <c r="B41" s="13" t="s">
        <v>29</v>
      </c>
      <c r="C41" s="14">
        <v>800</v>
      </c>
      <c r="D41" s="18"/>
      <c r="E41" s="18">
        <f t="shared" si="0"/>
        <v>-800</v>
      </c>
    </row>
    <row r="42" spans="1:5" ht="21" customHeight="1">
      <c r="A42" s="32">
        <v>9</v>
      </c>
      <c r="B42" s="13" t="s">
        <v>30</v>
      </c>
      <c r="C42" s="14">
        <v>800</v>
      </c>
      <c r="D42" s="18"/>
      <c r="E42" s="18">
        <f t="shared" si="0"/>
        <v>-800</v>
      </c>
    </row>
    <row r="43" spans="1:5" ht="21" customHeight="1">
      <c r="A43" s="32">
        <v>10</v>
      </c>
      <c r="B43" s="13" t="s">
        <v>31</v>
      </c>
      <c r="C43" s="14">
        <v>800</v>
      </c>
      <c r="D43" s="18"/>
      <c r="E43" s="18">
        <f t="shared" si="0"/>
        <v>-800</v>
      </c>
    </row>
    <row r="44" spans="1:5" ht="21" customHeight="1">
      <c r="A44" s="32">
        <v>11</v>
      </c>
      <c r="B44" s="13" t="s">
        <v>32</v>
      </c>
      <c r="C44" s="14">
        <v>400</v>
      </c>
      <c r="D44" s="18">
        <v>22.5</v>
      </c>
      <c r="E44" s="18">
        <f t="shared" si="0"/>
        <v>-377.5</v>
      </c>
    </row>
    <row r="45" spans="1:5" ht="21" customHeight="1">
      <c r="A45" s="32">
        <v>12</v>
      </c>
      <c r="B45" s="13" t="s">
        <v>18</v>
      </c>
      <c r="C45" s="14">
        <v>2995.6</v>
      </c>
      <c r="D45" s="18">
        <f>640.2+415.3+229.7</f>
        <v>1285.2</v>
      </c>
      <c r="E45" s="18">
        <f t="shared" si="0"/>
        <v>-1710.3999999999999</v>
      </c>
    </row>
    <row r="46" spans="1:5" ht="21" customHeight="1">
      <c r="A46" s="32">
        <v>13</v>
      </c>
      <c r="B46" s="13" t="s">
        <v>85</v>
      </c>
      <c r="C46" s="14">
        <v>224</v>
      </c>
      <c r="D46" s="18">
        <f>54.8+19.2+5.4+27.2+20.8</f>
        <v>127.4</v>
      </c>
      <c r="E46" s="18">
        <f t="shared" si="0"/>
        <v>-96.6</v>
      </c>
    </row>
    <row r="47" spans="1:5" ht="21" customHeight="1">
      <c r="A47" s="32">
        <v>14</v>
      </c>
      <c r="B47" s="13" t="s">
        <v>33</v>
      </c>
      <c r="C47" s="18">
        <v>980</v>
      </c>
      <c r="D47" s="18"/>
      <c r="E47" s="18">
        <f t="shared" si="0"/>
        <v>-980</v>
      </c>
    </row>
    <row r="48" spans="1:5" ht="21" customHeight="1">
      <c r="A48" s="32">
        <v>15</v>
      </c>
      <c r="B48" s="13" t="s">
        <v>34</v>
      </c>
      <c r="C48" s="18">
        <v>150</v>
      </c>
      <c r="D48" s="18">
        <f>31.9+84</f>
        <v>115.9</v>
      </c>
      <c r="E48" s="18">
        <f t="shared" si="0"/>
        <v>-34.099999999999994</v>
      </c>
    </row>
    <row r="49" spans="1:5" ht="21" hidden="1" customHeight="1">
      <c r="A49" s="32">
        <v>18</v>
      </c>
      <c r="B49" s="13" t="s">
        <v>35</v>
      </c>
      <c r="C49" s="18"/>
      <c r="D49" s="18"/>
      <c r="E49" s="18">
        <f t="shared" si="0"/>
        <v>0</v>
      </c>
    </row>
    <row r="50" spans="1:5" ht="21" hidden="1" customHeight="1">
      <c r="A50" s="32">
        <v>16</v>
      </c>
      <c r="B50" s="13" t="s">
        <v>36</v>
      </c>
      <c r="C50" s="14"/>
      <c r="D50" s="18"/>
      <c r="E50" s="18">
        <f t="shared" si="0"/>
        <v>0</v>
      </c>
    </row>
    <row r="51" spans="1:5" ht="21" customHeight="1">
      <c r="A51" s="32">
        <v>17</v>
      </c>
      <c r="B51" s="13" t="s">
        <v>37</v>
      </c>
      <c r="C51" s="18">
        <v>480</v>
      </c>
      <c r="D51" s="18">
        <v>300</v>
      </c>
      <c r="E51" s="18">
        <f t="shared" si="0"/>
        <v>-180</v>
      </c>
    </row>
    <row r="52" spans="1:5" ht="21.75" customHeight="1">
      <c r="A52" s="32">
        <v>18</v>
      </c>
      <c r="B52" s="9" t="s">
        <v>38</v>
      </c>
      <c r="C52" s="18">
        <v>300</v>
      </c>
      <c r="D52" s="18">
        <f>5+5+5+8+5+40+10+15+46+10+15+5+5+10+67</f>
        <v>251</v>
      </c>
      <c r="E52" s="18">
        <f t="shared" si="0"/>
        <v>-49</v>
      </c>
    </row>
    <row r="53" spans="1:5" ht="23.25" customHeight="1">
      <c r="A53" s="32">
        <v>19</v>
      </c>
      <c r="B53" s="9" t="s">
        <v>39</v>
      </c>
      <c r="C53" s="18">
        <v>200</v>
      </c>
      <c r="D53" s="18">
        <f>95+120</f>
        <v>215</v>
      </c>
      <c r="E53" s="18">
        <f t="shared" si="0"/>
        <v>15</v>
      </c>
    </row>
    <row r="54" spans="1:5" ht="21" customHeight="1">
      <c r="A54" s="32">
        <v>20</v>
      </c>
      <c r="B54" s="9" t="s">
        <v>40</v>
      </c>
      <c r="C54" s="18">
        <v>3</v>
      </c>
      <c r="D54" s="18"/>
      <c r="E54" s="18">
        <f t="shared" si="0"/>
        <v>-3</v>
      </c>
    </row>
    <row r="55" spans="1:5" ht="21" customHeight="1">
      <c r="A55" s="32">
        <v>21</v>
      </c>
      <c r="B55" s="9" t="s">
        <v>86</v>
      </c>
      <c r="C55" s="18">
        <v>40</v>
      </c>
      <c r="D55" s="18">
        <f>6+6</f>
        <v>12</v>
      </c>
      <c r="E55" s="18">
        <f t="shared" si="0"/>
        <v>-28</v>
      </c>
    </row>
    <row r="56" spans="1:5" ht="21" customHeight="1">
      <c r="A56" s="32">
        <v>22</v>
      </c>
      <c r="B56" s="9" t="s">
        <v>41</v>
      </c>
      <c r="C56" s="18">
        <v>100</v>
      </c>
      <c r="D56" s="18">
        <v>9.9</v>
      </c>
      <c r="E56" s="18">
        <f t="shared" si="0"/>
        <v>-90.1</v>
      </c>
    </row>
    <row r="57" spans="1:5" ht="21" customHeight="1">
      <c r="A57" s="32">
        <v>26</v>
      </c>
      <c r="B57" s="9" t="s">
        <v>42</v>
      </c>
      <c r="C57" s="18"/>
      <c r="D57" s="18">
        <v>12</v>
      </c>
      <c r="E57" s="18">
        <f t="shared" si="0"/>
        <v>12</v>
      </c>
    </row>
    <row r="58" spans="1:5" ht="21" hidden="1" customHeight="1">
      <c r="A58" s="32">
        <v>23</v>
      </c>
      <c r="B58" s="9" t="s">
        <v>87</v>
      </c>
      <c r="C58" s="18"/>
      <c r="D58" s="18"/>
      <c r="E58" s="18">
        <f t="shared" si="0"/>
        <v>0</v>
      </c>
    </row>
    <row r="59" spans="1:5" ht="21" hidden="1" customHeight="1">
      <c r="A59" s="32">
        <v>28</v>
      </c>
      <c r="B59" s="13" t="s">
        <v>104</v>
      </c>
      <c r="C59" s="18"/>
      <c r="D59" s="18"/>
      <c r="E59" s="18">
        <f t="shared" si="0"/>
        <v>0</v>
      </c>
    </row>
    <row r="60" spans="1:5" ht="21" customHeight="1">
      <c r="A60" s="32">
        <v>24</v>
      </c>
      <c r="B60" s="13" t="s">
        <v>43</v>
      </c>
      <c r="C60" s="18">
        <v>200</v>
      </c>
      <c r="D60" s="18"/>
      <c r="E60" s="18">
        <f t="shared" si="0"/>
        <v>-200</v>
      </c>
    </row>
    <row r="61" spans="1:5" ht="21" hidden="1" customHeight="1">
      <c r="A61" s="32">
        <v>25</v>
      </c>
      <c r="B61" s="13" t="s">
        <v>107</v>
      </c>
      <c r="C61" s="18"/>
      <c r="D61" s="18"/>
      <c r="E61" s="18">
        <f>D61-C61</f>
        <v>0</v>
      </c>
    </row>
    <row r="62" spans="1:5" ht="21" customHeight="1">
      <c r="A62" s="32">
        <v>26</v>
      </c>
      <c r="B62" s="13" t="s">
        <v>109</v>
      </c>
      <c r="C62" s="18">
        <v>70</v>
      </c>
      <c r="D62" s="18">
        <v>40.4</v>
      </c>
      <c r="E62" s="18">
        <f>D62-C62</f>
        <v>-29.6</v>
      </c>
    </row>
    <row r="63" spans="1:5" ht="21" customHeight="1">
      <c r="A63" s="32">
        <v>27</v>
      </c>
      <c r="B63" s="13" t="s">
        <v>111</v>
      </c>
      <c r="C63" s="18">
        <v>250</v>
      </c>
      <c r="D63" s="18">
        <f>24.5+90.5+24.2+48.5+6.9</f>
        <v>194.6</v>
      </c>
      <c r="E63" s="18">
        <f t="shared" ref="E63:E65" si="1">D63-C63</f>
        <v>-55.400000000000006</v>
      </c>
    </row>
    <row r="64" spans="1:5" ht="21" customHeight="1">
      <c r="A64" s="32">
        <v>28</v>
      </c>
      <c r="B64" s="13" t="s">
        <v>110</v>
      </c>
      <c r="C64" s="18">
        <v>400</v>
      </c>
      <c r="D64" s="18">
        <f>60+100</f>
        <v>160</v>
      </c>
      <c r="E64" s="18">
        <f t="shared" si="1"/>
        <v>-240</v>
      </c>
    </row>
    <row r="65" spans="1:6" ht="21" customHeight="1">
      <c r="A65" s="32">
        <v>29</v>
      </c>
      <c r="B65" s="13" t="s">
        <v>108</v>
      </c>
      <c r="C65" s="18">
        <v>36</v>
      </c>
      <c r="D65" s="18">
        <v>36</v>
      </c>
      <c r="E65" s="18">
        <f t="shared" si="1"/>
        <v>0</v>
      </c>
    </row>
    <row r="66" spans="1:6" ht="21" hidden="1" customHeight="1">
      <c r="A66" s="32">
        <v>30</v>
      </c>
      <c r="B66" s="13" t="s">
        <v>44</v>
      </c>
      <c r="C66" s="18"/>
      <c r="D66" s="18"/>
      <c r="E66" s="18">
        <f t="shared" si="0"/>
        <v>0</v>
      </c>
    </row>
    <row r="67" spans="1:6" s="35" customFormat="1" ht="21" hidden="1" customHeight="1">
      <c r="A67" s="51">
        <v>30.1</v>
      </c>
      <c r="B67" s="16" t="s">
        <v>103</v>
      </c>
      <c r="C67" s="33"/>
      <c r="D67" s="33"/>
      <c r="E67" s="33">
        <f t="shared" si="0"/>
        <v>0</v>
      </c>
    </row>
    <row r="68" spans="1:6" ht="21" customHeight="1">
      <c r="A68" s="32">
        <v>31</v>
      </c>
      <c r="B68" s="17" t="s">
        <v>45</v>
      </c>
      <c r="C68" s="14"/>
      <c r="D68" s="18">
        <v>10</v>
      </c>
      <c r="E68" s="18">
        <f t="shared" si="0"/>
        <v>10</v>
      </c>
    </row>
    <row r="69" spans="1:6" ht="21" customHeight="1">
      <c r="A69" s="32">
        <v>32</v>
      </c>
      <c r="B69" s="17" t="s">
        <v>46</v>
      </c>
      <c r="C69" s="14">
        <v>300</v>
      </c>
      <c r="D69" s="18"/>
      <c r="E69" s="18">
        <f t="shared" si="0"/>
        <v>-300</v>
      </c>
    </row>
    <row r="70" spans="1:6" ht="21" hidden="1" customHeight="1">
      <c r="A70" s="32">
        <v>33</v>
      </c>
      <c r="B70" s="13" t="s">
        <v>47</v>
      </c>
      <c r="C70" s="18"/>
      <c r="D70" s="18"/>
      <c r="E70" s="18">
        <f>D70-C70</f>
        <v>0</v>
      </c>
    </row>
    <row r="71" spans="1:6" ht="21" customHeight="1">
      <c r="A71" s="32">
        <v>34</v>
      </c>
      <c r="B71" s="13" t="s">
        <v>48</v>
      </c>
      <c r="C71" s="18">
        <v>300</v>
      </c>
      <c r="D71" s="18"/>
      <c r="E71" s="18">
        <f t="shared" si="0"/>
        <v>-300</v>
      </c>
    </row>
    <row r="72" spans="1:6" s="8" customFormat="1" ht="24.75" customHeight="1">
      <c r="A72" s="46"/>
      <c r="B72" s="52" t="s">
        <v>50</v>
      </c>
      <c r="C72" s="47">
        <f>C6-C25</f>
        <v>-5255.2999999999593</v>
      </c>
      <c r="D72" s="47">
        <f>D6-D25</f>
        <v>4486.2999999999884</v>
      </c>
      <c r="E72" s="47">
        <f t="shared" si="0"/>
        <v>9741.5999999999476</v>
      </c>
      <c r="F72" s="53"/>
    </row>
    <row r="73" spans="1:6">
      <c r="B73" s="36"/>
      <c r="C73" s="36"/>
      <c r="D73" s="36"/>
      <c r="E73" s="36"/>
    </row>
    <row r="74" spans="1:6">
      <c r="B74" s="36"/>
      <c r="C74" s="36"/>
      <c r="D74" s="36"/>
      <c r="E74" s="36"/>
    </row>
    <row r="75" spans="1:6">
      <c r="B75" s="36"/>
      <c r="C75" s="36"/>
      <c r="D75" s="36"/>
      <c r="E75" s="36"/>
    </row>
    <row r="76" spans="1:6">
      <c r="B76" s="36"/>
      <c r="C76" s="36"/>
      <c r="D76" s="36"/>
      <c r="E76" s="36"/>
    </row>
    <row r="77" spans="1:6">
      <c r="B77" s="36"/>
      <c r="C77" s="36"/>
      <c r="D77" s="36"/>
      <c r="E77" s="36"/>
    </row>
    <row r="78" spans="1:6">
      <c r="B78" s="36"/>
      <c r="C78" s="36"/>
      <c r="D78" s="36"/>
      <c r="E78" s="36"/>
    </row>
    <row r="79" spans="1:6">
      <c r="B79" s="36"/>
      <c r="C79" s="36"/>
      <c r="D79" s="36"/>
      <c r="E79" s="3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Dramakani hamematakan</vt:lpstr>
      <vt:lpstr>Ekamutneri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2018-11-01T07:47:32Z</dcterms:modified>
</cp:coreProperties>
</file>